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№26'!$A$1:$K$50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9" i="1" l="1"/>
  <c r="I43" i="1"/>
  <c r="I38" i="1"/>
  <c r="J49" i="1"/>
  <c r="K49" i="1"/>
  <c r="I31" i="1"/>
  <c r="I32" i="1" l="1"/>
  <c r="K29" i="1" l="1"/>
  <c r="J29" i="1"/>
  <c r="I29" i="1"/>
  <c r="K28" i="1"/>
  <c r="J28" i="1"/>
  <c r="I28" i="1"/>
</calcChain>
</file>

<file path=xl/sharedStrings.xml><?xml version="1.0" encoding="utf-8"?>
<sst xmlns="http://schemas.openxmlformats.org/spreadsheetml/2006/main" count="110" uniqueCount="54">
  <si>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</si>
  <si>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</si>
  <si>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</si>
  <si>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</si>
  <si>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</si>
  <si>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</si>
  <si>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</si>
  <si>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</si>
  <si>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</si>
  <si>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</si>
  <si>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</si>
  <si>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</si>
  <si>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</si>
  <si>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</si>
  <si>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</si>
  <si>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</si>
  <si>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</si>
  <si>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Всего</t>
  </si>
  <si>
    <t>_________________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</si>
  <si>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</si>
  <si>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</si>
  <si>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</si>
  <si>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</si>
  <si>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</si>
  <si>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</si>
  <si>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</si>
  <si>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</si>
  <si>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</si>
  <si>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</si>
  <si>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</si>
  <si>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</si>
  <si>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</si>
  <si>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</si>
  <si>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</si>
  <si>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</si>
  <si>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</si>
  <si>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</si>
  <si>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</si>
  <si>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</si>
  <si>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</si>
  <si>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</si>
  <si>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</si>
  <si>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</si>
  <si>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7 декабря 2022 года №  84   </t>
  </si>
  <si>
    <t>Комитет муниципальной собственности администрации Белоярского района</t>
  </si>
  <si>
    <t>Субсидии на финансовое обеспечение затрат в связи с организацией оказания коммунальных услуг</t>
  </si>
  <si>
    <t>Субсидии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производства, на погашение кредиторской задолженности прошлых лет в связи с приобретением кормов для содержания сельскохозяйственных животных</t>
  </si>
  <si>
    <t>Субсидии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</si>
  <si>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Субсидии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</si>
  <si>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Субсидии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</si>
  <si>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 xml:space="preserve">Субсидии  на 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 </t>
  </si>
  <si>
    <t xml:space="preserve">Субсидии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</si>
  <si>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 xml:space="preserve">от      сентября 2023 года №     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</si>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</sst>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2"/>
  <sheetViews>
    <sheetView showGridLines="0" tabSelected="1" view="pageBreakPreview" topLeftCell="E1" zoomScale="75" zoomScaleNormal="100" zoomScaleSheetLayoutView="75" workbookViewId="0">
      <selection activeCell="J4" sqref="J4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59" t="s">
        <v>53</v>
      </c>
      <c r="J1" s="59"/>
      <c r="K1" s="59"/>
      <c r="L1" s="59"/>
      <c r="M1" s="59"/>
      <c r="N1" s="59"/>
    </row>
    <row r="2" spans="1:14" ht="20.25" x14ac:dyDescent="0.25">
      <c r="I2" s="60" t="s">
        <v>0</v>
      </c>
      <c r="J2" s="60"/>
      <c r="K2" s="60"/>
      <c r="L2" s="60"/>
      <c r="M2" s="60"/>
      <c r="N2" s="60"/>
    </row>
    <row r="3" spans="1:14" ht="20.25" x14ac:dyDescent="0.25">
      <c r="I3" s="60" t="s">
        <v>52</v>
      </c>
      <c r="J3" s="60"/>
      <c r="K3" s="60"/>
      <c r="L3" s="60"/>
      <c r="M3" s="60"/>
      <c r="N3" s="60"/>
    </row>
    <row r="5" spans="1:14" ht="20.25" x14ac:dyDescent="0.3">
      <c r="I5" s="59" t="s">
        <v>23</v>
      </c>
      <c r="J5" s="59"/>
      <c r="K5" s="59"/>
      <c r="L5" s="59"/>
      <c r="M5" s="59"/>
      <c r="N5" s="59"/>
    </row>
    <row r="6" spans="1:14" ht="18.75" customHeight="1" x14ac:dyDescent="0.25">
      <c r="I6" s="60" t="s">
        <v>0</v>
      </c>
      <c r="J6" s="60"/>
      <c r="K6" s="60"/>
      <c r="L6" s="60"/>
      <c r="M6" s="60"/>
      <c r="N6" s="60"/>
    </row>
    <row r="7" spans="1:14" ht="22.5" customHeight="1" x14ac:dyDescent="0.25">
      <c r="I7" s="60" t="s">
        <v>43</v>
      </c>
      <c r="J7" s="60"/>
      <c r="K7" s="60"/>
      <c r="L7" s="60"/>
      <c r="M7" s="60"/>
      <c r="N7" s="60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62" t="s">
        <v>20</v>
      </c>
      <c r="F11" s="62"/>
      <c r="G11" s="62"/>
      <c r="H11" s="62"/>
      <c r="I11" s="62"/>
      <c r="J11" s="62"/>
      <c r="K11" s="62"/>
      <c r="L11" s="62"/>
      <c r="M11" s="62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46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63" t="s">
        <v>5</v>
      </c>
      <c r="F14" s="63" t="s">
        <v>6</v>
      </c>
      <c r="G14" s="64" t="s">
        <v>7</v>
      </c>
      <c r="H14" s="50" t="s">
        <v>37</v>
      </c>
      <c r="I14" s="63" t="s">
        <v>8</v>
      </c>
      <c r="J14" s="63"/>
      <c r="K14" s="63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63"/>
      <c r="F15" s="63"/>
      <c r="G15" s="64"/>
      <c r="H15" s="51"/>
      <c r="I15" s="36" t="s">
        <v>9</v>
      </c>
      <c r="J15" s="37" t="s">
        <v>19</v>
      </c>
      <c r="K15" s="36" t="s">
        <v>21</v>
      </c>
      <c r="L15" s="17" t="s">
        <v>10</v>
      </c>
      <c r="M15" s="18" t="s">
        <v>11</v>
      </c>
      <c r="N15" s="5"/>
    </row>
    <row r="16" spans="1:14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42">
        <v>4</v>
      </c>
      <c r="I16" s="36">
        <v>5</v>
      </c>
      <c r="J16" s="36">
        <v>6</v>
      </c>
      <c r="K16" s="36">
        <v>7</v>
      </c>
      <c r="L16" s="12">
        <v>5</v>
      </c>
      <c r="M16" s="12">
        <v>6</v>
      </c>
      <c r="N16" s="5"/>
    </row>
    <row r="17" spans="1:14" ht="47.25" customHeight="1" x14ac:dyDescent="0.25">
      <c r="A17" s="13"/>
      <c r="B17" s="19"/>
      <c r="C17" s="16"/>
      <c r="D17" s="20"/>
      <c r="E17" s="45">
        <v>1</v>
      </c>
      <c r="F17" s="43" t="s">
        <v>12</v>
      </c>
      <c r="G17" s="43" t="s">
        <v>28</v>
      </c>
      <c r="H17" s="43" t="s">
        <v>24</v>
      </c>
      <c r="I17" s="41">
        <v>16132100</v>
      </c>
      <c r="J17" s="41">
        <v>19067400</v>
      </c>
      <c r="K17" s="41">
        <v>21156400</v>
      </c>
      <c r="L17" s="15"/>
      <c r="M17" s="12"/>
      <c r="N17" s="5"/>
    </row>
    <row r="18" spans="1:14" ht="43.5" customHeight="1" x14ac:dyDescent="0.25">
      <c r="A18" s="13">
        <v>0</v>
      </c>
      <c r="B18" s="19">
        <v>2301</v>
      </c>
      <c r="C18" s="16">
        <v>42600</v>
      </c>
      <c r="D18" s="20" t="s">
        <v>13</v>
      </c>
      <c r="E18" s="45">
        <v>2</v>
      </c>
      <c r="F18" s="43" t="s">
        <v>12</v>
      </c>
      <c r="G18" s="43" t="s">
        <v>29</v>
      </c>
      <c r="H18" s="43" t="s">
        <v>24</v>
      </c>
      <c r="I18" s="41">
        <v>3157700</v>
      </c>
      <c r="J18" s="41">
        <v>3188100</v>
      </c>
      <c r="K18" s="41">
        <v>5558600</v>
      </c>
      <c r="L18" s="15"/>
      <c r="M18" s="12"/>
      <c r="N18" s="5"/>
    </row>
    <row r="19" spans="1:14" ht="48.75" customHeight="1" x14ac:dyDescent="0.25">
      <c r="A19" s="13"/>
      <c r="B19" s="19"/>
      <c r="C19" s="16"/>
      <c r="D19" s="20"/>
      <c r="E19" s="45">
        <v>3</v>
      </c>
      <c r="F19" s="43" t="s">
        <v>12</v>
      </c>
      <c r="G19" s="43" t="s">
        <v>30</v>
      </c>
      <c r="H19" s="43" t="s">
        <v>24</v>
      </c>
      <c r="I19" s="41">
        <v>286400</v>
      </c>
      <c r="J19" s="41">
        <v>289100</v>
      </c>
      <c r="K19" s="41">
        <v>271400</v>
      </c>
      <c r="L19" s="15"/>
      <c r="M19" s="12"/>
      <c r="N19" s="5"/>
    </row>
    <row r="20" spans="1:14" ht="56.25" customHeight="1" x14ac:dyDescent="0.25">
      <c r="A20" s="35"/>
      <c r="B20" s="19"/>
      <c r="C20" s="16"/>
      <c r="D20" s="20"/>
      <c r="E20" s="45">
        <v>4</v>
      </c>
      <c r="F20" s="43" t="s">
        <v>12</v>
      </c>
      <c r="G20" s="43" t="s">
        <v>31</v>
      </c>
      <c r="H20" s="43" t="s">
        <v>24</v>
      </c>
      <c r="I20" s="41">
        <v>27100</v>
      </c>
      <c r="J20" s="41">
        <v>27300</v>
      </c>
      <c r="K20" s="41">
        <v>25700</v>
      </c>
      <c r="L20" s="15"/>
      <c r="M20" s="12"/>
      <c r="N20" s="5"/>
    </row>
    <row r="21" spans="1:14" ht="102" customHeight="1" x14ac:dyDescent="0.25">
      <c r="A21" s="13"/>
      <c r="B21" s="19"/>
      <c r="C21" s="16"/>
      <c r="D21" s="20"/>
      <c r="E21" s="45">
        <v>5</v>
      </c>
      <c r="F21" s="43" t="s">
        <v>12</v>
      </c>
      <c r="G21" s="43" t="s">
        <v>38</v>
      </c>
      <c r="H21" s="43" t="s">
        <v>25</v>
      </c>
      <c r="I21" s="41">
        <v>500000</v>
      </c>
      <c r="J21" s="41">
        <v>500000</v>
      </c>
      <c r="K21" s="41">
        <v>500000</v>
      </c>
      <c r="L21" s="21"/>
      <c r="M21" s="22"/>
      <c r="N21" s="23"/>
    </row>
    <row r="22" spans="1:14" ht="120" customHeight="1" x14ac:dyDescent="0.25">
      <c r="A22" s="35"/>
      <c r="B22" s="19"/>
      <c r="C22" s="16"/>
      <c r="D22" s="20"/>
      <c r="E22" s="45">
        <v>6</v>
      </c>
      <c r="F22" s="43" t="s">
        <v>12</v>
      </c>
      <c r="G22" s="43" t="s">
        <v>40</v>
      </c>
      <c r="H22" s="43" t="s">
        <v>25</v>
      </c>
      <c r="I22" s="41">
        <v>4000000</v>
      </c>
      <c r="J22" s="41">
        <v>1000000</v>
      </c>
      <c r="K22" s="41">
        <v>1000000</v>
      </c>
      <c r="L22" s="21"/>
      <c r="M22" s="22"/>
      <c r="N22" s="23"/>
    </row>
    <row r="23" spans="1:14" ht="176.25" customHeight="1" x14ac:dyDescent="0.25">
      <c r="A23" s="35"/>
      <c r="B23" s="19"/>
      <c r="C23" s="16"/>
      <c r="D23" s="20"/>
      <c r="E23" s="45">
        <v>7</v>
      </c>
      <c r="F23" s="43" t="s">
        <v>12</v>
      </c>
      <c r="G23" s="43" t="s">
        <v>46</v>
      </c>
      <c r="H23" s="43" t="s">
        <v>25</v>
      </c>
      <c r="I23" s="41">
        <v>14500000</v>
      </c>
      <c r="J23" s="41">
        <v>0</v>
      </c>
      <c r="K23" s="41">
        <v>0</v>
      </c>
      <c r="L23" s="21"/>
      <c r="M23" s="22"/>
      <c r="N23" s="23"/>
    </row>
    <row r="24" spans="1:14" ht="84" customHeight="1" x14ac:dyDescent="0.25">
      <c r="A24" s="13"/>
      <c r="B24" s="19"/>
      <c r="C24" s="16"/>
      <c r="D24" s="20"/>
      <c r="E24" s="45">
        <v>8</v>
      </c>
      <c r="F24" s="43" t="s">
        <v>12</v>
      </c>
      <c r="G24" s="43" t="s">
        <v>41</v>
      </c>
      <c r="H24" s="43" t="s">
        <v>25</v>
      </c>
      <c r="I24" s="41">
        <v>100</v>
      </c>
      <c r="J24" s="41">
        <v>0</v>
      </c>
      <c r="K24" s="41">
        <v>0</v>
      </c>
      <c r="L24" s="21">
        <v>25000</v>
      </c>
      <c r="M24" s="22">
        <v>25000</v>
      </c>
      <c r="N24" s="24"/>
    </row>
    <row r="25" spans="1:14" ht="115.5" customHeight="1" x14ac:dyDescent="0.25">
      <c r="A25" s="35"/>
      <c r="B25" s="19"/>
      <c r="C25" s="16"/>
      <c r="D25" s="20"/>
      <c r="E25" s="45">
        <v>9</v>
      </c>
      <c r="F25" s="43" t="s">
        <v>12</v>
      </c>
      <c r="G25" s="43" t="s">
        <v>39</v>
      </c>
      <c r="H25" s="43" t="s">
        <v>25</v>
      </c>
      <c r="I25" s="41">
        <v>6300000</v>
      </c>
      <c r="J25" s="41">
        <v>1000000</v>
      </c>
      <c r="K25" s="41">
        <v>1000000</v>
      </c>
      <c r="L25" s="21"/>
      <c r="M25" s="22"/>
      <c r="N25" s="24"/>
    </row>
    <row r="26" spans="1:14" ht="48" customHeight="1" x14ac:dyDescent="0.25">
      <c r="A26" s="35"/>
      <c r="B26" s="19"/>
      <c r="C26" s="16"/>
      <c r="D26" s="20"/>
      <c r="E26" s="55">
        <v>10</v>
      </c>
      <c r="F26" s="53" t="s">
        <v>12</v>
      </c>
      <c r="G26" s="53" t="s">
        <v>42</v>
      </c>
      <c r="H26" s="43" t="s">
        <v>24</v>
      </c>
      <c r="I26" s="41">
        <v>225400</v>
      </c>
      <c r="J26" s="41">
        <v>225400</v>
      </c>
      <c r="K26" s="41">
        <v>225400</v>
      </c>
      <c r="L26" s="21"/>
      <c r="M26" s="22"/>
      <c r="N26" s="23"/>
    </row>
    <row r="27" spans="1:14" ht="51.75" customHeight="1" x14ac:dyDescent="0.25">
      <c r="A27" s="35"/>
      <c r="B27" s="19"/>
      <c r="C27" s="16"/>
      <c r="D27" s="20"/>
      <c r="E27" s="56"/>
      <c r="F27" s="54"/>
      <c r="G27" s="54"/>
      <c r="H27" s="43" t="s">
        <v>25</v>
      </c>
      <c r="I27" s="41">
        <v>11900</v>
      </c>
      <c r="J27" s="41">
        <v>11900</v>
      </c>
      <c r="K27" s="41">
        <v>11900</v>
      </c>
      <c r="L27" s="21"/>
      <c r="M27" s="22"/>
      <c r="N27" s="23"/>
    </row>
    <row r="28" spans="1:14" ht="61.5" customHeight="1" x14ac:dyDescent="0.25">
      <c r="A28" s="35"/>
      <c r="B28" s="19"/>
      <c r="C28" s="16"/>
      <c r="D28" s="20"/>
      <c r="E28" s="55">
        <v>11</v>
      </c>
      <c r="F28" s="53" t="s">
        <v>12</v>
      </c>
      <c r="G28" s="53" t="s">
        <v>27</v>
      </c>
      <c r="H28" s="43" t="s">
        <v>24</v>
      </c>
      <c r="I28" s="41">
        <f>1972500</f>
        <v>1972500</v>
      </c>
      <c r="J28" s="41">
        <f>1972500</f>
        <v>1972500</v>
      </c>
      <c r="K28" s="41">
        <f>1972500</f>
        <v>1972500</v>
      </c>
      <c r="L28" s="21"/>
      <c r="M28" s="22"/>
      <c r="N28" s="23"/>
    </row>
    <row r="29" spans="1:14" ht="42.75" customHeight="1" x14ac:dyDescent="0.25">
      <c r="A29" s="13"/>
      <c r="B29" s="19"/>
      <c r="C29" s="16"/>
      <c r="D29" s="20"/>
      <c r="E29" s="56"/>
      <c r="F29" s="54"/>
      <c r="G29" s="54"/>
      <c r="H29" s="43" t="s">
        <v>25</v>
      </c>
      <c r="I29" s="41">
        <f>3804100+500000+103900</f>
        <v>4408000</v>
      </c>
      <c r="J29" s="41">
        <f>3804100+500000+103900</f>
        <v>4408000</v>
      </c>
      <c r="K29" s="41">
        <f>3804100+500000+103900</f>
        <v>4408000</v>
      </c>
      <c r="L29" s="21"/>
      <c r="M29" s="22"/>
      <c r="N29" s="23"/>
    </row>
    <row r="30" spans="1:14" ht="138" customHeight="1" x14ac:dyDescent="0.25">
      <c r="A30" s="13"/>
      <c r="B30" s="19"/>
      <c r="C30" s="16"/>
      <c r="D30" s="20"/>
      <c r="E30" s="45">
        <v>12</v>
      </c>
      <c r="F30" s="43" t="s">
        <v>12</v>
      </c>
      <c r="G30" s="43" t="s">
        <v>49</v>
      </c>
      <c r="H30" s="43" t="s">
        <v>25</v>
      </c>
      <c r="I30" s="41">
        <v>37044600</v>
      </c>
      <c r="J30" s="41">
        <v>9844600</v>
      </c>
      <c r="K30" s="41">
        <v>9844600</v>
      </c>
      <c r="L30" s="21"/>
      <c r="M30" s="22"/>
      <c r="N30" s="23"/>
    </row>
    <row r="31" spans="1:14" ht="131.25" x14ac:dyDescent="0.25">
      <c r="A31" s="13"/>
      <c r="B31" s="19"/>
      <c r="C31" s="16"/>
      <c r="D31" s="20"/>
      <c r="E31" s="45">
        <v>13</v>
      </c>
      <c r="F31" s="43" t="s">
        <v>12</v>
      </c>
      <c r="G31" s="43" t="s">
        <v>51</v>
      </c>
      <c r="H31" s="43" t="s">
        <v>25</v>
      </c>
      <c r="I31" s="41">
        <f>13432000+13432000-1000000</f>
        <v>25864000</v>
      </c>
      <c r="J31" s="41">
        <v>6764000</v>
      </c>
      <c r="K31" s="41">
        <v>6783800</v>
      </c>
      <c r="L31" s="21"/>
      <c r="M31" s="22"/>
      <c r="N31" s="23"/>
    </row>
    <row r="32" spans="1:14" ht="93.75" x14ac:dyDescent="0.25">
      <c r="A32" s="13"/>
      <c r="B32" s="19"/>
      <c r="C32" s="16"/>
      <c r="D32" s="20"/>
      <c r="E32" s="45">
        <v>14</v>
      </c>
      <c r="F32" s="43" t="s">
        <v>12</v>
      </c>
      <c r="G32" s="43" t="s">
        <v>50</v>
      </c>
      <c r="H32" s="43" t="s">
        <v>25</v>
      </c>
      <c r="I32" s="41">
        <f>2500000+2984800</f>
        <v>5484800</v>
      </c>
      <c r="J32" s="41">
        <v>5484800</v>
      </c>
      <c r="K32" s="41">
        <v>5484800</v>
      </c>
      <c r="L32" s="21"/>
      <c r="M32" s="22"/>
      <c r="N32" s="23"/>
    </row>
    <row r="33" spans="1:15" ht="97.5" customHeight="1" x14ac:dyDescent="0.25">
      <c r="A33" s="13"/>
      <c r="B33" s="19"/>
      <c r="C33" s="16"/>
      <c r="D33" s="20"/>
      <c r="E33" s="45">
        <v>15</v>
      </c>
      <c r="F33" s="43" t="s">
        <v>12</v>
      </c>
      <c r="G33" s="43" t="s">
        <v>14</v>
      </c>
      <c r="H33" s="43" t="s">
        <v>25</v>
      </c>
      <c r="I33" s="41">
        <v>100</v>
      </c>
      <c r="J33" s="41">
        <v>100</v>
      </c>
      <c r="K33" s="41">
        <v>100</v>
      </c>
      <c r="L33" s="21"/>
      <c r="M33" s="22"/>
      <c r="N33" s="23"/>
    </row>
    <row r="34" spans="1:15" ht="137.25" customHeight="1" x14ac:dyDescent="0.25">
      <c r="A34" s="13"/>
      <c r="B34" s="19"/>
      <c r="C34" s="16"/>
      <c r="D34" s="20"/>
      <c r="E34" s="45">
        <v>16</v>
      </c>
      <c r="F34" s="43" t="s">
        <v>12</v>
      </c>
      <c r="G34" s="43" t="s">
        <v>32</v>
      </c>
      <c r="H34" s="43" t="s">
        <v>24</v>
      </c>
      <c r="I34" s="41">
        <v>32855600</v>
      </c>
      <c r="J34" s="41">
        <v>34180700</v>
      </c>
      <c r="K34" s="41">
        <v>35559300</v>
      </c>
      <c r="L34" s="21"/>
      <c r="M34" s="22"/>
      <c r="N34" s="23"/>
    </row>
    <row r="35" spans="1:15" ht="56.25" x14ac:dyDescent="0.25">
      <c r="A35" s="13"/>
      <c r="B35" s="19"/>
      <c r="C35" s="16"/>
      <c r="D35" s="20"/>
      <c r="E35" s="45">
        <v>17</v>
      </c>
      <c r="F35" s="43" t="s">
        <v>12</v>
      </c>
      <c r="G35" s="43" t="s">
        <v>33</v>
      </c>
      <c r="H35" s="43" t="s">
        <v>24</v>
      </c>
      <c r="I35" s="41">
        <v>27700</v>
      </c>
      <c r="J35" s="41">
        <v>28900</v>
      </c>
      <c r="K35" s="41">
        <v>30100</v>
      </c>
      <c r="L35" s="21"/>
      <c r="M35" s="22"/>
      <c r="N35" s="23"/>
    </row>
    <row r="36" spans="1:15" ht="105.75" customHeight="1" x14ac:dyDescent="0.25">
      <c r="A36" s="13"/>
      <c r="B36" s="19"/>
      <c r="C36" s="16"/>
      <c r="D36" s="20"/>
      <c r="E36" s="55">
        <v>18</v>
      </c>
      <c r="F36" s="53" t="s">
        <v>12</v>
      </c>
      <c r="G36" s="53" t="s">
        <v>22</v>
      </c>
      <c r="H36" s="43" t="s">
        <v>24</v>
      </c>
      <c r="I36" s="41">
        <v>6664300</v>
      </c>
      <c r="J36" s="41">
        <v>6930900</v>
      </c>
      <c r="K36" s="41">
        <v>7208100</v>
      </c>
      <c r="L36" s="21"/>
      <c r="M36" s="22"/>
      <c r="N36" s="23"/>
    </row>
    <row r="37" spans="1:15" ht="90.75" customHeight="1" x14ac:dyDescent="0.25">
      <c r="A37" s="35"/>
      <c r="B37" s="19"/>
      <c r="C37" s="16"/>
      <c r="D37" s="20"/>
      <c r="E37" s="56"/>
      <c r="F37" s="54"/>
      <c r="G37" s="54"/>
      <c r="H37" s="43" t="s">
        <v>25</v>
      </c>
      <c r="I37" s="41">
        <v>4442900</v>
      </c>
      <c r="J37" s="41">
        <v>4620600</v>
      </c>
      <c r="K37" s="41">
        <v>4805400</v>
      </c>
      <c r="L37" s="21"/>
      <c r="M37" s="22"/>
      <c r="N37" s="23"/>
    </row>
    <row r="38" spans="1:15" ht="150" x14ac:dyDescent="0.25">
      <c r="A38" s="13"/>
      <c r="B38" s="19"/>
      <c r="C38" s="16"/>
      <c r="D38" s="20"/>
      <c r="E38" s="45">
        <v>19</v>
      </c>
      <c r="F38" s="43" t="s">
        <v>12</v>
      </c>
      <c r="G38" s="43" t="s">
        <v>15</v>
      </c>
      <c r="H38" s="43" t="s">
        <v>25</v>
      </c>
      <c r="I38" s="41">
        <f>1313424.1+371300</f>
        <v>1684724.1</v>
      </c>
      <c r="J38" s="41">
        <v>2007900</v>
      </c>
      <c r="K38" s="41">
        <v>2007900</v>
      </c>
      <c r="L38" s="21"/>
      <c r="M38" s="22"/>
      <c r="N38" s="23"/>
    </row>
    <row r="39" spans="1:15" ht="243.75" x14ac:dyDescent="0.25">
      <c r="A39" s="13"/>
      <c r="B39" s="19"/>
      <c r="C39" s="16"/>
      <c r="D39" s="20"/>
      <c r="E39" s="45">
        <v>20</v>
      </c>
      <c r="F39" s="43" t="s">
        <v>12</v>
      </c>
      <c r="G39" s="43" t="s">
        <v>26</v>
      </c>
      <c r="H39" s="43" t="s">
        <v>25</v>
      </c>
      <c r="I39" s="41">
        <v>100</v>
      </c>
      <c r="J39" s="41">
        <v>0</v>
      </c>
      <c r="K39" s="41">
        <v>0</v>
      </c>
      <c r="L39" s="21"/>
      <c r="M39" s="22"/>
      <c r="N39" s="23"/>
    </row>
    <row r="40" spans="1:15" ht="176.25" customHeight="1" x14ac:dyDescent="0.25">
      <c r="A40" s="13"/>
      <c r="B40" s="19"/>
      <c r="C40" s="16"/>
      <c r="D40" s="20"/>
      <c r="E40" s="45">
        <v>21</v>
      </c>
      <c r="F40" s="44" t="s">
        <v>12</v>
      </c>
      <c r="G40" s="43" t="s">
        <v>16</v>
      </c>
      <c r="H40" s="43" t="s">
        <v>25</v>
      </c>
      <c r="I40" s="41">
        <v>17267713.949999999</v>
      </c>
      <c r="J40" s="41">
        <v>10000000</v>
      </c>
      <c r="K40" s="41">
        <v>10000000</v>
      </c>
      <c r="L40" s="21"/>
      <c r="M40" s="22"/>
      <c r="N40" s="23"/>
      <c r="O40" s="25"/>
    </row>
    <row r="41" spans="1:15" ht="134.25" customHeight="1" x14ac:dyDescent="0.25">
      <c r="A41" s="13"/>
      <c r="B41" s="19"/>
      <c r="C41" s="16"/>
      <c r="D41" s="20"/>
      <c r="E41" s="45">
        <v>22</v>
      </c>
      <c r="F41" s="44" t="s">
        <v>12</v>
      </c>
      <c r="G41" s="44" t="s">
        <v>48</v>
      </c>
      <c r="H41" s="44" t="s">
        <v>25</v>
      </c>
      <c r="I41" s="40">
        <v>500000</v>
      </c>
      <c r="J41" s="40">
        <v>0</v>
      </c>
      <c r="K41" s="41">
        <v>0</v>
      </c>
      <c r="L41" s="21"/>
      <c r="M41" s="22"/>
      <c r="N41" s="23"/>
      <c r="O41" s="26"/>
    </row>
    <row r="42" spans="1:15" ht="374.25" customHeight="1" x14ac:dyDescent="0.25">
      <c r="A42" s="35"/>
      <c r="B42" s="19"/>
      <c r="C42" s="16"/>
      <c r="D42" s="20"/>
      <c r="E42" s="45">
        <v>23</v>
      </c>
      <c r="F42" s="44" t="s">
        <v>12</v>
      </c>
      <c r="G42" s="44" t="s">
        <v>36</v>
      </c>
      <c r="H42" s="44" t="s">
        <v>24</v>
      </c>
      <c r="I42" s="40">
        <v>0</v>
      </c>
      <c r="J42" s="40">
        <v>216400</v>
      </c>
      <c r="K42" s="41">
        <v>215900</v>
      </c>
      <c r="L42" s="21"/>
      <c r="M42" s="22"/>
      <c r="N42" s="23"/>
      <c r="O42" s="26"/>
    </row>
    <row r="43" spans="1:15" ht="93" customHeight="1" x14ac:dyDescent="0.25">
      <c r="A43" s="35"/>
      <c r="B43" s="19"/>
      <c r="C43" s="16"/>
      <c r="D43" s="20"/>
      <c r="E43" s="45">
        <v>24</v>
      </c>
      <c r="F43" s="44" t="s">
        <v>12</v>
      </c>
      <c r="G43" s="44" t="s">
        <v>47</v>
      </c>
      <c r="H43" s="44" t="s">
        <v>25</v>
      </c>
      <c r="I43" s="40">
        <f>5000000+2500000</f>
        <v>7500000</v>
      </c>
      <c r="J43" s="40">
        <v>6500000</v>
      </c>
      <c r="K43" s="41">
        <v>6500000</v>
      </c>
      <c r="L43" s="21"/>
      <c r="M43" s="22"/>
      <c r="N43" s="23"/>
      <c r="O43" s="26"/>
    </row>
    <row r="44" spans="1:15" ht="81" customHeight="1" x14ac:dyDescent="0.25">
      <c r="A44" s="35"/>
      <c r="B44" s="19"/>
      <c r="C44" s="16"/>
      <c r="D44" s="20"/>
      <c r="E44" s="55">
        <v>25</v>
      </c>
      <c r="F44" s="57" t="s">
        <v>12</v>
      </c>
      <c r="G44" s="57" t="s">
        <v>34</v>
      </c>
      <c r="H44" s="44" t="s">
        <v>24</v>
      </c>
      <c r="I44" s="40">
        <v>104647000</v>
      </c>
      <c r="J44" s="40">
        <v>0</v>
      </c>
      <c r="K44" s="41">
        <v>0</v>
      </c>
      <c r="L44" s="21"/>
      <c r="M44" s="22"/>
      <c r="N44" s="23"/>
      <c r="O44" s="26"/>
    </row>
    <row r="45" spans="1:15" ht="61.5" customHeight="1" x14ac:dyDescent="0.25">
      <c r="A45" s="35"/>
      <c r="B45" s="19"/>
      <c r="C45" s="16"/>
      <c r="D45" s="20"/>
      <c r="E45" s="56"/>
      <c r="F45" s="58"/>
      <c r="G45" s="58"/>
      <c r="H45" s="44" t="s">
        <v>25</v>
      </c>
      <c r="I45" s="40">
        <v>15636900</v>
      </c>
      <c r="J45" s="40">
        <v>0</v>
      </c>
      <c r="K45" s="41">
        <v>0</v>
      </c>
      <c r="L45" s="21"/>
      <c r="M45" s="22"/>
      <c r="N45" s="23"/>
      <c r="O45" s="26"/>
    </row>
    <row r="46" spans="1:15" ht="78.75" customHeight="1" x14ac:dyDescent="0.25">
      <c r="A46" s="35"/>
      <c r="B46" s="19"/>
      <c r="C46" s="16"/>
      <c r="D46" s="20"/>
      <c r="E46" s="55">
        <v>26</v>
      </c>
      <c r="F46" s="57" t="s">
        <v>12</v>
      </c>
      <c r="G46" s="57" t="s">
        <v>35</v>
      </c>
      <c r="H46" s="44" t="s">
        <v>24</v>
      </c>
      <c r="I46" s="40">
        <v>20490900</v>
      </c>
      <c r="J46" s="41">
        <v>125138000</v>
      </c>
      <c r="K46" s="41">
        <v>0</v>
      </c>
      <c r="L46" s="21"/>
      <c r="M46" s="22"/>
      <c r="N46" s="23"/>
      <c r="O46" s="26"/>
    </row>
    <row r="47" spans="1:15" ht="64.5" customHeight="1" x14ac:dyDescent="0.25">
      <c r="A47" s="35"/>
      <c r="B47" s="19"/>
      <c r="C47" s="16"/>
      <c r="D47" s="20"/>
      <c r="E47" s="56"/>
      <c r="F47" s="58"/>
      <c r="G47" s="58"/>
      <c r="H47" s="44" t="s">
        <v>25</v>
      </c>
      <c r="I47" s="40">
        <v>3061900</v>
      </c>
      <c r="J47" s="40">
        <v>18698800</v>
      </c>
      <c r="K47" s="41">
        <v>0</v>
      </c>
      <c r="L47" s="21"/>
      <c r="M47" s="22"/>
      <c r="N47" s="23"/>
      <c r="O47" s="26"/>
    </row>
    <row r="48" spans="1:15" ht="97.5" customHeight="1" x14ac:dyDescent="0.25">
      <c r="A48" s="35"/>
      <c r="B48" s="19"/>
      <c r="C48" s="16"/>
      <c r="D48" s="20"/>
      <c r="E48" s="48">
        <v>27</v>
      </c>
      <c r="F48" s="49" t="s">
        <v>44</v>
      </c>
      <c r="G48" s="49" t="s">
        <v>45</v>
      </c>
      <c r="H48" s="44" t="s">
        <v>25</v>
      </c>
      <c r="I48" s="40">
        <v>8000000</v>
      </c>
      <c r="J48" s="40">
        <v>0</v>
      </c>
      <c r="K48" s="41">
        <v>0</v>
      </c>
      <c r="L48" s="21"/>
      <c r="M48" s="22"/>
      <c r="N48" s="23"/>
      <c r="O48" s="26"/>
    </row>
    <row r="49" spans="1:14" ht="19.5" customHeight="1" x14ac:dyDescent="0.3">
      <c r="A49" s="27"/>
      <c r="B49" s="27"/>
      <c r="C49" s="27"/>
      <c r="D49" s="28"/>
      <c r="E49" s="52" t="s">
        <v>17</v>
      </c>
      <c r="F49" s="52"/>
      <c r="G49" s="52"/>
      <c r="H49" s="47"/>
      <c r="I49" s="38">
        <f>I17+I18+I19+I20+I21+I22+I24+I25+I28+I29+I30+I31+I32+I33+I34+I35+I36+I38+I39+I40+I41+I42+I43+I44+I46+I37+I26+I27+I45+I47+I48+I23</f>
        <v>342694438.04999995</v>
      </c>
      <c r="J49" s="38">
        <f t="shared" ref="J49:K49" si="0">J17+J18+J19+J20+J21+J22+J24+J25+J28+J29+J30+J31+J32+J33+J34+J35+J36+J38+J39+J40+J41+J42+J43+J44+J46+J37+J26+J27+J45+J47+J48+J23</f>
        <v>262105400</v>
      </c>
      <c r="K49" s="38">
        <f t="shared" si="0"/>
        <v>124569900</v>
      </c>
      <c r="L49" s="29">
        <v>144055600</v>
      </c>
      <c r="M49" s="30">
        <v>137528400</v>
      </c>
      <c r="N49" s="5"/>
    </row>
    <row r="50" spans="1:14" ht="15" customHeight="1" x14ac:dyDescent="0.3">
      <c r="A50" s="31"/>
      <c r="B50" s="31"/>
      <c r="C50" s="31"/>
      <c r="D50" s="31"/>
      <c r="E50" s="61" t="s">
        <v>18</v>
      </c>
      <c r="F50" s="61"/>
      <c r="G50" s="61"/>
      <c r="H50" s="61"/>
      <c r="I50" s="61"/>
      <c r="J50" s="61"/>
      <c r="K50" s="61"/>
      <c r="L50" s="32"/>
      <c r="M50" s="32"/>
      <c r="N50" s="5"/>
    </row>
    <row r="51" spans="1:14" ht="15" customHeight="1" x14ac:dyDescent="0.3">
      <c r="A51" s="8"/>
      <c r="B51" s="8"/>
      <c r="C51" s="8"/>
      <c r="D51" s="8"/>
      <c r="E51" s="3"/>
      <c r="F51" s="3"/>
      <c r="G51" s="3"/>
      <c r="H51" s="3"/>
      <c r="I51" s="39"/>
      <c r="J51" s="3"/>
      <c r="K51" s="3"/>
      <c r="L51" s="5"/>
      <c r="M51" s="5"/>
      <c r="N51" s="5"/>
    </row>
    <row r="52" spans="1:14" x14ac:dyDescent="0.25">
      <c r="E52" s="33"/>
      <c r="F52" s="33"/>
      <c r="G52" s="33"/>
      <c r="H52" s="33"/>
      <c r="I52" s="33"/>
      <c r="J52" s="33"/>
      <c r="K52" s="33"/>
    </row>
    <row r="53" spans="1:14" x14ac:dyDescent="0.25">
      <c r="I53" s="34"/>
      <c r="J53" s="34"/>
      <c r="K53" s="34"/>
    </row>
    <row r="54" spans="1:14" x14ac:dyDescent="0.25">
      <c r="I54" s="34"/>
      <c r="J54" s="34"/>
      <c r="K54" s="34"/>
    </row>
    <row r="55" spans="1:14" x14ac:dyDescent="0.25">
      <c r="I55" s="34"/>
      <c r="J55" s="34"/>
      <c r="K55" s="34"/>
    </row>
    <row r="56" spans="1:14" x14ac:dyDescent="0.25">
      <c r="I56" s="34"/>
    </row>
    <row r="57" spans="1:14" x14ac:dyDescent="0.25">
      <c r="I57" s="34"/>
      <c r="J57" s="34"/>
      <c r="K57" s="34"/>
    </row>
    <row r="59" spans="1:14" x14ac:dyDescent="0.25">
      <c r="I59" s="34"/>
      <c r="J59" s="34"/>
      <c r="K59" s="34"/>
    </row>
    <row r="61" spans="1:14" x14ac:dyDescent="0.25">
      <c r="I61" s="34"/>
      <c r="J61" s="34"/>
      <c r="K61" s="34"/>
    </row>
    <row r="62" spans="1:14" x14ac:dyDescent="0.25">
      <c r="I62" s="34"/>
    </row>
  </sheetData>
  <mergeCells count="29">
    <mergeCell ref="I1:N1"/>
    <mergeCell ref="I2:N2"/>
    <mergeCell ref="I3:N3"/>
    <mergeCell ref="E50:K50"/>
    <mergeCell ref="I5:N5"/>
    <mergeCell ref="I6:N6"/>
    <mergeCell ref="I7:N7"/>
    <mergeCell ref="E11:M11"/>
    <mergeCell ref="E14:E15"/>
    <mergeCell ref="F14:F15"/>
    <mergeCell ref="G14:G15"/>
    <mergeCell ref="I14:K14"/>
    <mergeCell ref="F36:F37"/>
    <mergeCell ref="H14:H15"/>
    <mergeCell ref="E49:G49"/>
    <mergeCell ref="G26:G27"/>
    <mergeCell ref="F26:F27"/>
    <mergeCell ref="E26:E27"/>
    <mergeCell ref="G44:G45"/>
    <mergeCell ref="F44:F45"/>
    <mergeCell ref="E44:E45"/>
    <mergeCell ref="E46:E47"/>
    <mergeCell ref="F46:F47"/>
    <mergeCell ref="G46:G47"/>
    <mergeCell ref="E36:E37"/>
    <mergeCell ref="G36:G37"/>
    <mergeCell ref="G28:G29"/>
    <mergeCell ref="F28:F29"/>
    <mergeCell ref="E28:E2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3</cp:revision>
  <cp:lastPrinted>2023-08-30T12:33:14Z</cp:lastPrinted>
  <dcterms:created xsi:type="dcterms:W3CDTF">2016-10-25T08:36:41Z</dcterms:created>
  <dcterms:modified xsi:type="dcterms:W3CDTF">2023-08-31T04:57:13Z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